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<sst xmlns="http://schemas.openxmlformats.org/spreadsheetml/2006/main" count="413" uniqueCount="221">
  <si>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</si>
  <si>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</si>
  <si>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</si>
  <si>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</si>
  <si>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</si>
  <si>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</si>
  <si>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</si>
  <si>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</si>
  <si>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</si>
  <si>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</si>
  <si>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</si>
  <si>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</si>
  <si>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</si>
  <si>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</si>
  <si>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</si>
  <si>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</si>
  <si>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</si>
  <si>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</si>
  <si>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</si>
  <si>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</si>
  <si>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</si>
  <si>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</si>
  <si>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</si>
  <si>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</si>
  <si>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</si>
  <si>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</si>
  <si>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</si>
  <si>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</si>
  <si>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</si>
  <si>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</si>
  <si>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</si>
  <si>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</si>
  <si>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</si>
  <si>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</si>
  <si>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</si>
  <si>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</si>
  <si>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</si>
  <si>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</si>
  <si>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</si>
  <si>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</si>
  <si>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</si>
  <si>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</si>
  <si>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</si>
  <si>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</si>
  <si>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</si>
  <si>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</si>
  <si>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</si>
  <si>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</si>
  <si>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</si>
  <si>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</si>
  <si>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</si>
  <si>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</si>
  <si>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</si>
  <si>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</si>
  <si>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</si>
  <si>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</si>
  <si>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</si>
  <si>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</si>
  <si>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</si>
  <si>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</si>
  <si>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</si>
  <si>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</si>
  <si>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</si>
  <si>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</si>
  <si>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</si>
  <si>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</si>
  <si>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</si>
  <si>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</si>
  <si>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</si>
  <si>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</si>
  <si>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DN200雨水连接管：102m，覆土0.7m</t>
  </si>
  <si>
    <t>5Y30</t>
  </si>
  <si>
    <t>5Y27</t>
  </si>
  <si>
    <t>5Y31</t>
  </si>
  <si>
    <t>5Y32</t>
  </si>
  <si>
    <t>5Y33</t>
  </si>
  <si>
    <t>5Y34</t>
  </si>
  <si>
    <t>5Y35</t>
  </si>
  <si>
    <t>5Y24</t>
  </si>
  <si>
    <t>5Y25</t>
  </si>
  <si>
    <t>5Y26</t>
  </si>
  <si>
    <t>199Y37</t>
  </si>
  <si>
    <t>5Y71</t>
  </si>
  <si>
    <t>5Y72</t>
  </si>
  <si>
    <t>5Y73</t>
  </si>
  <si>
    <t>5Y74</t>
  </si>
  <si>
    <t>5Y75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</si>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</sst>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M9" activePane="bottomRight" state="frozenSplit"/>
      <selection/>
      <selection pane="topRight"/>
      <selection pane="bottomLeft"/>
      <selection pane="bottomRight" activeCell="BP25" sqref="BP2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102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67.3047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28.6146719125327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35.4856035808058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1.02140518265514e-14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326.91</v>
      </c>
      <c r="BC11" s="161">
        <f t="shared" si="13"/>
        <v>353.94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67.3047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67.3047</v>
      </c>
      <c r="BS11" s="52">
        <f t="shared" si="18"/>
        <v>0</v>
      </c>
      <c r="BT11" s="32">
        <f>IF(OR(LOOKUP(V11,Sheet2!A$3:A$25,Sheet2!B$3:B$25)=1,G11=0),0,AW11-AO11*0.2*G11)</f>
        <v>6.99067191253267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71</v>
      </c>
      <c r="B17" s="32">
        <v>15.5</v>
      </c>
      <c r="D17" s="103">
        <f t="shared" si="25"/>
        <v>15.02</v>
      </c>
      <c r="E17" s="103">
        <v>15.5</v>
      </c>
      <c r="F17" s="103">
        <v>14.3</v>
      </c>
      <c r="G17" s="32">
        <v>13.2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15.02</v>
      </c>
      <c r="X17" s="142">
        <f t="shared" si="1"/>
        <v>15.5</v>
      </c>
      <c r="Y17" s="142">
        <f t="shared" si="1"/>
        <v>14.3</v>
      </c>
      <c r="Z17" s="142">
        <f>Y17+LOOKUP(V17,Sheet2!A$3:A$24,Sheet2!J$3:J$24)</f>
        <v>14.64</v>
      </c>
      <c r="AA17" s="142">
        <f t="shared" si="6"/>
        <v>14.52</v>
      </c>
      <c r="AB17" s="142">
        <f t="shared" si="2"/>
        <v>15</v>
      </c>
      <c r="AC17" s="142">
        <f t="shared" si="2"/>
        <v>14.261</v>
      </c>
      <c r="AD17" s="142">
        <f>AC17+LOOKUP(V17,Sheet2!A$3:A$24,Sheet2!J$3:J$24)</f>
        <v>14.601</v>
      </c>
      <c r="AE17" s="142">
        <f t="shared" si="7"/>
        <v>0.859999999999999</v>
      </c>
      <c r="AF17" s="142">
        <f t="shared" si="8"/>
        <v>0.399000000000001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1.03</v>
      </c>
      <c r="AM17" s="142">
        <f t="shared" si="10"/>
        <v>0.569</v>
      </c>
      <c r="AN17" s="142">
        <f t="shared" si="11"/>
        <v>0.7995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13.086216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1.27908</v>
      </c>
      <c r="AV17" s="158">
        <f>IF(AND(AE17&gt;3.5,AF17&gt;3.5),LOOKUP(Sheet1!V17,Sheet2!A$3:A$24,Sheet2!W$3:W$24),LOOKUP(V17,Sheet2!A$3:A$24,Sheet2!V$3:V$24))*G17</f>
        <v>1.61098036245227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4.59993599999999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4.09918790625911</v>
      </c>
      <c r="BB17" s="161">
        <f>IF(S17="A",LOOKUP(S17,Sheet3!F$2:F$9,Sheet3!H$2:H$9)*(AN17+AJ17+0.5)*G17*IF(L17=1,2,IF(L17=2,1,0)),0)</f>
        <v>46.9788</v>
      </c>
      <c r="BC17" s="161">
        <f t="shared" si="13"/>
        <v>48.9192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13.086216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13.086216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3.64</v>
      </c>
      <c r="BV17" s="52">
        <f t="shared" si="20"/>
        <v>2.13</v>
      </c>
      <c r="BW17" s="32">
        <f t="shared" si="21"/>
        <v>0</v>
      </c>
    </row>
    <row r="18" spans="1:75">
      <c r="A18" s="115" t="s">
        <v>72</v>
      </c>
      <c r="B18" s="32">
        <v>15</v>
      </c>
      <c r="D18" s="103">
        <f t="shared" si="25"/>
        <v>14.52</v>
      </c>
      <c r="E18" s="103">
        <v>15</v>
      </c>
      <c r="F18" s="103">
        <v>14.261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115" t="s">
        <v>72</v>
      </c>
      <c r="B19" s="32">
        <v>15</v>
      </c>
      <c r="D19" s="103">
        <f t="shared" si="25"/>
        <v>14.52</v>
      </c>
      <c r="E19" s="103">
        <v>15</v>
      </c>
      <c r="F19" s="103">
        <v>13.6</v>
      </c>
      <c r="G19" s="32">
        <v>19.3</v>
      </c>
      <c r="H19" s="32">
        <v>0.4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0.4</v>
      </c>
      <c r="W19" s="142">
        <f t="shared" si="5"/>
        <v>14.52</v>
      </c>
      <c r="X19" s="142">
        <f t="shared" ref="X19:X73" si="27">IF($G19=0,0,E19)</f>
        <v>15</v>
      </c>
      <c r="Y19" s="142">
        <f t="shared" ref="Y19:Y73" si="28">IF($G19=0,0,F19)</f>
        <v>13.6</v>
      </c>
      <c r="Z19" s="142">
        <f>Y19+LOOKUP(V19,Sheet2!A$3:A$24,Sheet2!J$3:J$24)</f>
        <v>14.045</v>
      </c>
      <c r="AA19" s="142">
        <f t="shared" si="6"/>
        <v>14.12</v>
      </c>
      <c r="AB19" s="142">
        <f t="shared" ref="AB19:AB73" si="29">IF($G19=0,0,E20)</f>
        <v>14.6</v>
      </c>
      <c r="AC19" s="142">
        <f t="shared" ref="AC19:AC73" si="30">IF($G19=0,0,F20)</f>
        <v>13.542</v>
      </c>
      <c r="AD19" s="142">
        <f>AC19+LOOKUP(V19,Sheet2!A$3:A$24,Sheet2!J$3:J$24)</f>
        <v>13.987</v>
      </c>
      <c r="AE19" s="142">
        <f t="shared" si="7"/>
        <v>0.955</v>
      </c>
      <c r="AF19" s="142">
        <f t="shared" si="8"/>
        <v>0.613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0.315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1.235</v>
      </c>
      <c r="AM19" s="142">
        <f t="shared" si="10"/>
        <v>0.892999999999999</v>
      </c>
      <c r="AN19" s="142">
        <f t="shared" si="11"/>
        <v>1.064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1.35</v>
      </c>
      <c r="AP19" s="120"/>
      <c r="AQ19" s="156">
        <f t="shared" si="12"/>
        <v>27.72252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2.21178</v>
      </c>
      <c r="AV19" s="158">
        <f>IF(AND(AE19&gt;3.5,AF19&gt;3.5),LOOKUP(Sheet1!V19,Sheet2!A$3:A$24,Sheet2!W$3:W$24),LOOKUP(V19,Sheet2!A$3:A$24,Sheet2!V$3:V$24))*G19</f>
        <v>3.02598437407585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18.8452755146118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78.8984</v>
      </c>
      <c r="BC19" s="161">
        <f t="shared" si="13"/>
        <v>78.3322666666667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27.72252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27.72252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4.105</v>
      </c>
      <c r="BV19" s="52">
        <f t="shared" si="20"/>
        <v>2.39</v>
      </c>
      <c r="BW19" s="32">
        <f t="shared" si="21"/>
        <v>0</v>
      </c>
    </row>
    <row r="20" spans="1:75">
      <c r="A20" s="115" t="s">
        <v>73</v>
      </c>
      <c r="B20" s="32">
        <v>14.6</v>
      </c>
      <c r="D20" s="103">
        <f t="shared" si="25"/>
        <v>14.12</v>
      </c>
      <c r="E20" s="103">
        <v>14.6</v>
      </c>
      <c r="F20" s="103">
        <v>13.542</v>
      </c>
      <c r="G20" s="32">
        <v>16.4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0.4</v>
      </c>
      <c r="W20" s="142">
        <f t="shared" si="5"/>
        <v>14.12</v>
      </c>
      <c r="X20" s="142">
        <f t="shared" si="27"/>
        <v>14.6</v>
      </c>
      <c r="Y20" s="142">
        <f t="shared" si="28"/>
        <v>13.542</v>
      </c>
      <c r="Z20" s="142">
        <f>Y20+LOOKUP(V20,Sheet2!A$3:A$24,Sheet2!J$3:J$24)</f>
        <v>13.987</v>
      </c>
      <c r="AA20" s="142">
        <f t="shared" si="6"/>
        <v>14.12</v>
      </c>
      <c r="AB20" s="142">
        <f t="shared" si="29"/>
        <v>14.6</v>
      </c>
      <c r="AC20" s="142">
        <f t="shared" si="30"/>
        <v>13.493</v>
      </c>
      <c r="AD20" s="142">
        <f>AC20+LOOKUP(V20,Sheet2!A$3:A$24,Sheet2!J$3:J$24)</f>
        <v>13.938</v>
      </c>
      <c r="AE20" s="142">
        <f t="shared" si="7"/>
        <v>0.613</v>
      </c>
      <c r="AF20" s="142">
        <f t="shared" si="8"/>
        <v>0.661999999999999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0.315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0.892999999999999</v>
      </c>
      <c r="AM20" s="142">
        <f t="shared" si="10"/>
        <v>0.941999999999999</v>
      </c>
      <c r="AN20" s="142">
        <f t="shared" si="11"/>
        <v>0.917499999999999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1.35</v>
      </c>
      <c r="AP20" s="120"/>
      <c r="AQ20" s="156">
        <f t="shared" si="12"/>
        <v>20.31345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1.87944</v>
      </c>
      <c r="AV20" s="158">
        <f>IF(AND(AE20&gt;3.5,AF20&gt;3.5),LOOKUP(Sheet1!V20,Sheet2!A$3:A$24,Sheet2!W$3:W$24),LOOKUP(V20,Sheet2!A$3:A$24,Sheet2!V$3:V$24))*G20</f>
        <v>2.57130278418881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13.2096119916908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62.238</v>
      </c>
      <c r="BC20" s="161">
        <f t="shared" si="13"/>
        <v>63.3586666666666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20.31345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20.31345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3.519</v>
      </c>
      <c r="BV20" s="52">
        <f t="shared" si="20"/>
        <v>2.097</v>
      </c>
      <c r="BW20" s="32">
        <f t="shared" si="21"/>
        <v>0</v>
      </c>
    </row>
    <row r="21" spans="1:75">
      <c r="A21" s="115" t="s">
        <v>74</v>
      </c>
      <c r="B21" s="32">
        <v>14.6</v>
      </c>
      <c r="D21" s="103">
        <f t="shared" si="25"/>
        <v>14.12</v>
      </c>
      <c r="E21" s="103">
        <v>14.6</v>
      </c>
      <c r="F21" s="103">
        <v>13.493</v>
      </c>
      <c r="G21" s="32">
        <v>15.3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0.4</v>
      </c>
      <c r="W21" s="142">
        <f t="shared" si="5"/>
        <v>14.12</v>
      </c>
      <c r="X21" s="142">
        <f t="shared" si="27"/>
        <v>14.6</v>
      </c>
      <c r="Y21" s="142">
        <f t="shared" si="28"/>
        <v>13.493</v>
      </c>
      <c r="Z21" s="142">
        <f>Y21+LOOKUP(V21,Sheet2!A$3:A$24,Sheet2!J$3:J$24)</f>
        <v>13.938</v>
      </c>
      <c r="AA21" s="142">
        <f t="shared" si="6"/>
        <v>14.17</v>
      </c>
      <c r="AB21" s="142">
        <f t="shared" si="29"/>
        <v>14.65</v>
      </c>
      <c r="AC21" s="142">
        <f t="shared" si="30"/>
        <v>13.447</v>
      </c>
      <c r="AD21" s="142">
        <f>AC21+LOOKUP(V21,Sheet2!A$3:A$24,Sheet2!J$3:J$24)</f>
        <v>13.892</v>
      </c>
      <c r="AE21" s="142">
        <f t="shared" si="7"/>
        <v>0.661999999999999</v>
      </c>
      <c r="AF21" s="142">
        <f t="shared" si="8"/>
        <v>0.758000000000001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0.315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0.941999999999999</v>
      </c>
      <c r="AM21" s="142">
        <f t="shared" si="10"/>
        <v>1.038</v>
      </c>
      <c r="AN21" s="142">
        <f t="shared" si="11"/>
        <v>0.99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1.35</v>
      </c>
      <c r="AP21" s="120"/>
      <c r="AQ21" s="156">
        <f t="shared" si="12"/>
        <v>20.44845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1.75338</v>
      </c>
      <c r="AV21" s="158">
        <f>IF(AND(AE21&gt;3.5,AF21&gt;3.5),LOOKUP(Sheet1!V21,Sheet2!A$3:A$24,Sheet2!W$3:W$24),LOOKUP(V21,Sheet2!A$3:A$24,Sheet2!V$3:V$24))*G21</f>
        <v>2.398837353542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13.5212089312726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60.282</v>
      </c>
      <c r="BC21" s="161">
        <f t="shared" si="13"/>
        <v>60.588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20.44845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20.44845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3.711</v>
      </c>
      <c r="BV21" s="52">
        <f t="shared" si="20"/>
        <v>2.193</v>
      </c>
      <c r="BW21" s="32">
        <f t="shared" si="21"/>
        <v>0</v>
      </c>
    </row>
    <row r="22" spans="1:75">
      <c r="A22" s="115" t="s">
        <v>75</v>
      </c>
      <c r="B22" s="32">
        <v>14.65</v>
      </c>
      <c r="D22" s="103">
        <f t="shared" si="25"/>
        <v>14.17</v>
      </c>
      <c r="E22" s="103">
        <v>14.65</v>
      </c>
      <c r="F22" s="103">
        <v>13.447</v>
      </c>
      <c r="G22" s="32">
        <v>26.2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0.4</v>
      </c>
      <c r="W22" s="142">
        <f t="shared" si="5"/>
        <v>14.17</v>
      </c>
      <c r="X22" s="142">
        <f t="shared" si="27"/>
        <v>14.65</v>
      </c>
      <c r="Y22" s="142">
        <f t="shared" si="28"/>
        <v>13.447</v>
      </c>
      <c r="Z22" s="142">
        <f>Y22+LOOKUP(V22,Sheet2!A$3:A$24,Sheet2!J$3:J$24)</f>
        <v>13.892</v>
      </c>
      <c r="AA22" s="142">
        <f t="shared" si="6"/>
        <v>13.87</v>
      </c>
      <c r="AB22" s="142">
        <f t="shared" si="29"/>
        <v>14.35</v>
      </c>
      <c r="AC22" s="142">
        <f t="shared" si="30"/>
        <v>13.368</v>
      </c>
      <c r="AD22" s="142">
        <f>AC22+LOOKUP(V22,Sheet2!A$3:A$24,Sheet2!J$3:J$24)</f>
        <v>13.813</v>
      </c>
      <c r="AE22" s="142">
        <f t="shared" si="7"/>
        <v>0.758000000000001</v>
      </c>
      <c r="AF22" s="142">
        <f t="shared" si="8"/>
        <v>0.536999999999999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0.315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1.038</v>
      </c>
      <c r="AM22" s="142">
        <f t="shared" si="10"/>
        <v>0.816999999999999</v>
      </c>
      <c r="AN22" s="142">
        <f t="shared" si="11"/>
        <v>0.9275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1.35</v>
      </c>
      <c r="AP22" s="120"/>
      <c r="AQ22" s="156">
        <f t="shared" si="12"/>
        <v>32.805675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3.00252</v>
      </c>
      <c r="AV22" s="158">
        <f>IF(AND(AE22&gt;3.5,AF22&gt;3.5),LOOKUP(Sheet1!V22,Sheet2!A$3:A$24,Sheet2!W$3:W$24),LOOKUP(V22,Sheet2!A$3:A$24,Sheet2!V$3:V$24))*G22</f>
        <v>4.10781298449676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20.754700620872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99.953</v>
      </c>
      <c r="BC22" s="161">
        <f t="shared" si="13"/>
        <v>101.568666666667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32.805675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32.805675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3.711</v>
      </c>
      <c r="BV22" s="52">
        <f t="shared" si="20"/>
        <v>2.193</v>
      </c>
      <c r="BW22" s="32">
        <f t="shared" si="21"/>
        <v>0</v>
      </c>
    </row>
    <row r="23" spans="1:75">
      <c r="A23" s="115" t="s">
        <v>76</v>
      </c>
      <c r="B23" s="32">
        <v>14.35</v>
      </c>
      <c r="D23" s="103">
        <f t="shared" ref="D7:D38" si="31">IF(AND(B23=0,E23=0),0,IF(B23&gt;E23,E23-C23-AJ23,IF(AJ23&gt;(E23-B23),E23-AJ23-C23,B23-C23)))</f>
        <v>13.87</v>
      </c>
      <c r="E23" s="103">
        <v>14.35</v>
      </c>
      <c r="F23" s="103">
        <v>13.368</v>
      </c>
      <c r="G23" s="32">
        <v>0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115" t="s">
        <v>76</v>
      </c>
      <c r="B24" s="32">
        <v>14.35</v>
      </c>
      <c r="D24" s="103">
        <f t="shared" si="31"/>
        <v>13.87</v>
      </c>
      <c r="E24" s="103">
        <v>14.35</v>
      </c>
      <c r="F24" s="103">
        <v>11.5</v>
      </c>
      <c r="G24" s="32">
        <v>14.3</v>
      </c>
      <c r="H24" s="32">
        <v>0.5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4"/>
        <v>C</v>
      </c>
      <c r="T24" s="118">
        <f t="shared" si="22"/>
        <v>0</v>
      </c>
      <c r="V24" s="141">
        <f t="shared" si="0"/>
        <v>0.5</v>
      </c>
      <c r="W24" s="142">
        <f t="shared" si="5"/>
        <v>13.87</v>
      </c>
      <c r="X24" s="142">
        <f t="shared" si="27"/>
        <v>14.35</v>
      </c>
      <c r="Y24" s="142">
        <f t="shared" si="28"/>
        <v>11.5</v>
      </c>
      <c r="Z24" s="142">
        <f>Y24+LOOKUP(V24,Sheet2!A$3:A$24,Sheet2!J$3:J$24)</f>
        <v>12.055</v>
      </c>
      <c r="AA24" s="142">
        <f t="shared" si="6"/>
        <v>14.34</v>
      </c>
      <c r="AB24" s="142">
        <f t="shared" si="29"/>
        <v>14.82</v>
      </c>
      <c r="AC24" s="142">
        <f t="shared" si="30"/>
        <v>11.457</v>
      </c>
      <c r="AD24" s="142">
        <f>AC24+LOOKUP(V24,Sheet2!A$3:A$24,Sheet2!J$3:J$24)</f>
        <v>12.012</v>
      </c>
      <c r="AE24" s="142">
        <f t="shared" si="7"/>
        <v>2.295</v>
      </c>
      <c r="AF24" s="142">
        <f t="shared" si="8"/>
        <v>2.808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0.355</v>
      </c>
      <c r="AI24" s="141">
        <f>LOOKUP(R24,Sheet3!A$2:A$7,Sheet3!D$2:D$7)</f>
        <v>0.35</v>
      </c>
      <c r="AJ24" s="141">
        <f t="shared" si="23"/>
        <v>0.48</v>
      </c>
      <c r="AK24" s="141">
        <f t="shared" si="24"/>
        <v>0.48</v>
      </c>
      <c r="AL24" s="142">
        <f t="shared" si="9"/>
        <v>3.075</v>
      </c>
      <c r="AM24" s="142">
        <f t="shared" si="10"/>
        <v>3.588</v>
      </c>
      <c r="AN24" s="142">
        <f t="shared" si="11"/>
        <v>3.3315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1.81</v>
      </c>
      <c r="AP24" s="120"/>
      <c r="AQ24" s="156">
        <f t="shared" si="12"/>
        <v>86.2292145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9.05905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1.91763</v>
      </c>
      <c r="AV24" s="158">
        <f>IF(AND(AE24&gt;3.5,AF24&gt;3.5),LOOKUP(Sheet1!V24,Sheet2!A$3:A$24,Sheet2!W$3:W$24),LOOKUP(V24,Sheet2!A$3:A$24,Sheet2!V$3:V$24))*G24</f>
        <v>3.18585135346861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27.2124214571487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40.6751345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28.6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57.2</v>
      </c>
      <c r="BI24" s="126">
        <f>(AO24-Sheet3!$Q$4*IF($L24=1,2,IF($L24=2,1,0)))*LOOKUP(S24,Sheet3!F$2:F$9,Sheet3!M$2:M$9)*ROUNDUP(G24/Sheet3!$Q$7,0)</f>
        <v>4.36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86.2292145</v>
      </c>
      <c r="BO24" s="128">
        <f t="shared" si="15"/>
        <v>0</v>
      </c>
      <c r="BP24" s="120">
        <v>15.6</v>
      </c>
      <c r="BQ24" s="56">
        <f t="shared" si="16"/>
        <v>259.026857142857</v>
      </c>
      <c r="BR24" s="52">
        <f t="shared" si="17"/>
        <v>0</v>
      </c>
      <c r="BS24" s="52">
        <f t="shared" si="18"/>
        <v>86.2292145</v>
      </c>
      <c r="BT24" s="32">
        <f>IF(OR(LOOKUP(V24,Sheet2!A$3:A$25,Sheet2!B$3:B$25)=1,G24=0),0,AW24-AO24*0.2*G24)</f>
        <v>0</v>
      </c>
      <c r="BU24" s="52">
        <f t="shared" si="19"/>
        <v>9.041</v>
      </c>
      <c r="BV24" s="52">
        <f t="shared" si="20"/>
        <v>4.973</v>
      </c>
      <c r="BW24" s="32">
        <f t="shared" si="21"/>
        <v>14.3</v>
      </c>
    </row>
    <row r="25" spans="1:75">
      <c r="A25" s="115" t="s">
        <v>77</v>
      </c>
      <c r="B25" s="32">
        <v>14.82</v>
      </c>
      <c r="D25" s="103">
        <f t="shared" si="31"/>
        <v>14.34</v>
      </c>
      <c r="E25" s="103">
        <v>14.82</v>
      </c>
      <c r="F25" s="103">
        <v>11.457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115" t="s">
        <v>78</v>
      </c>
      <c r="B26" s="32">
        <v>14.8</v>
      </c>
      <c r="D26" s="103">
        <f t="shared" si="31"/>
        <v>14.32</v>
      </c>
      <c r="E26" s="103">
        <v>14.8</v>
      </c>
      <c r="F26" s="103">
        <v>13.7</v>
      </c>
      <c r="G26" s="32">
        <v>9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14.32</v>
      </c>
      <c r="X26" s="142">
        <f t="shared" si="27"/>
        <v>14.8</v>
      </c>
      <c r="Y26" s="142">
        <f t="shared" si="28"/>
        <v>13.7</v>
      </c>
      <c r="Z26" s="142">
        <f>Y26+LOOKUP(V26,Sheet2!A$3:A$24,Sheet2!J$3:J$24)</f>
        <v>14.04</v>
      </c>
      <c r="AA26" s="142">
        <f t="shared" si="6"/>
        <v>14.32</v>
      </c>
      <c r="AB26" s="142">
        <f t="shared" si="29"/>
        <v>14.8</v>
      </c>
      <c r="AC26" s="142">
        <f t="shared" si="30"/>
        <v>13.673</v>
      </c>
      <c r="AD26" s="142">
        <f>AC26+LOOKUP(V26,Sheet2!A$3:A$24,Sheet2!J$3:J$24)</f>
        <v>14.013</v>
      </c>
      <c r="AE26" s="142">
        <f t="shared" si="7"/>
        <v>0.760000000000002</v>
      </c>
      <c r="AF26" s="142">
        <f t="shared" si="8"/>
        <v>0.787000000000001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0.930000000000001</v>
      </c>
      <c r="AM26" s="142">
        <f t="shared" si="10"/>
        <v>0.957</v>
      </c>
      <c r="AN26" s="142">
        <f t="shared" si="11"/>
        <v>0.943500000000001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10.52946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0.8721</v>
      </c>
      <c r="AV26" s="158">
        <f>IF(AND(AE26&gt;3.5,AF26&gt;3.5),LOOKUP(Sheet1!V26,Sheet2!A$3:A$24,Sheet2!W$3:W$24),LOOKUP(V26,Sheet2!A$3:A$24,Sheet2!V$3:V$24))*G26</f>
        <v>1.098395701672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7.53826084517667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34.623</v>
      </c>
      <c r="BC26" s="161">
        <f t="shared" si="13"/>
        <v>35.082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10.52946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10.52946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3.494</v>
      </c>
      <c r="BV26" s="52">
        <f t="shared" si="20"/>
        <v>2.057</v>
      </c>
      <c r="BW26" s="32">
        <f t="shared" si="21"/>
        <v>0</v>
      </c>
    </row>
    <row r="27" spans="1:75">
      <c r="A27" s="115" t="s">
        <v>79</v>
      </c>
      <c r="B27" s="32">
        <v>14.8</v>
      </c>
      <c r="D27" s="103">
        <f t="shared" si="31"/>
        <v>14.32</v>
      </c>
      <c r="E27" s="103">
        <v>14.8</v>
      </c>
      <c r="F27" s="103">
        <v>13.673</v>
      </c>
      <c r="G27" s="32">
        <v>13.1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14.32</v>
      </c>
      <c r="X27" s="142">
        <f t="shared" si="27"/>
        <v>14.8</v>
      </c>
      <c r="Y27" s="142">
        <f t="shared" si="28"/>
        <v>13.673</v>
      </c>
      <c r="Z27" s="142">
        <f>Y27+LOOKUP(V27,Sheet2!A$3:A$24,Sheet2!J$3:J$24)</f>
        <v>14.013</v>
      </c>
      <c r="AA27" s="142">
        <f t="shared" si="6"/>
        <v>14.32</v>
      </c>
      <c r="AB27" s="142">
        <f t="shared" si="29"/>
        <v>14.8</v>
      </c>
      <c r="AC27" s="142">
        <f t="shared" si="30"/>
        <v>13.634</v>
      </c>
      <c r="AD27" s="142">
        <f>AC27+LOOKUP(V27,Sheet2!A$3:A$24,Sheet2!J$3:J$24)</f>
        <v>13.974</v>
      </c>
      <c r="AE27" s="142">
        <f t="shared" si="7"/>
        <v>0.787000000000001</v>
      </c>
      <c r="AF27" s="142">
        <f t="shared" si="8"/>
        <v>0.826000000000001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0.957</v>
      </c>
      <c r="AM27" s="142">
        <f t="shared" si="10"/>
        <v>0.996</v>
      </c>
      <c r="AN27" s="142">
        <f t="shared" si="11"/>
        <v>0.9765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15.862266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1.26939</v>
      </c>
      <c r="AV27" s="158">
        <f>IF(AND(AE27&gt;3.5,AF27&gt;3.5),LOOKUP(Sheet1!V27,Sheet2!A$3:A$24,Sheet2!W$3:W$24),LOOKUP(V27,Sheet2!A$3:A$24,Sheet2!V$3:V$24))*G27</f>
        <v>1.59877596576703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11.5084094524238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51.2603</v>
      </c>
      <c r="BC27" s="161">
        <f t="shared" si="13"/>
        <v>51.6402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15.862266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15.862266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3.572</v>
      </c>
      <c r="BV27" s="52">
        <f t="shared" si="20"/>
        <v>2.096</v>
      </c>
      <c r="BW27" s="32">
        <f t="shared" si="21"/>
        <v>0</v>
      </c>
    </row>
    <row r="28" spans="1:75">
      <c r="A28" s="115" t="s">
        <v>80</v>
      </c>
      <c r="B28" s="32">
        <v>14.8</v>
      </c>
      <c r="D28" s="103">
        <f t="shared" si="31"/>
        <v>14.32</v>
      </c>
      <c r="E28" s="103">
        <v>14.8</v>
      </c>
      <c r="F28" s="103">
        <v>13.634</v>
      </c>
      <c r="G28" s="32">
        <v>11.4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14.32</v>
      </c>
      <c r="X28" s="142">
        <f t="shared" si="27"/>
        <v>14.8</v>
      </c>
      <c r="Y28" s="142">
        <f t="shared" si="28"/>
        <v>13.634</v>
      </c>
      <c r="Z28" s="142">
        <f>Y28+LOOKUP(V28,Sheet2!A$3:A$24,Sheet2!J$3:J$24)</f>
        <v>13.974</v>
      </c>
      <c r="AA28" s="142">
        <f t="shared" si="6"/>
        <v>14.52</v>
      </c>
      <c r="AB28" s="142">
        <f t="shared" si="29"/>
        <v>15</v>
      </c>
      <c r="AC28" s="142">
        <f t="shared" si="30"/>
        <v>13.6</v>
      </c>
      <c r="AD28" s="142">
        <f>AC28+LOOKUP(V28,Sheet2!A$3:A$24,Sheet2!J$3:J$24)</f>
        <v>13.94</v>
      </c>
      <c r="AE28" s="142">
        <f t="shared" si="7"/>
        <v>0.826000000000001</v>
      </c>
      <c r="AF28" s="142">
        <f t="shared" si="8"/>
        <v>1.06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0.996</v>
      </c>
      <c r="AM28" s="142">
        <f t="shared" si="10"/>
        <v>1.23</v>
      </c>
      <c r="AN28" s="142">
        <f t="shared" si="11"/>
        <v>1.113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15.733368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1.10466</v>
      </c>
      <c r="AV28" s="158">
        <f>IF(AND(AE28&gt;3.5,AF28&gt;3.5),LOOKUP(Sheet1!V28,Sheet2!A$3:A$24,Sheet2!W$3:W$24),LOOKUP(V28,Sheet2!A$3:A$24,Sheet2!V$3:V$24))*G28</f>
        <v>1.39130122211787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11.9445157372238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47.7204</v>
      </c>
      <c r="BC28" s="161">
        <f t="shared" si="13"/>
        <v>47.0136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15.733368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15.733368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4.04</v>
      </c>
      <c r="BV28" s="52">
        <f t="shared" si="20"/>
        <v>2.33</v>
      </c>
      <c r="BW28" s="32">
        <f t="shared" si="21"/>
        <v>0</v>
      </c>
    </row>
    <row r="29" spans="1:75">
      <c r="A29" s="115" t="s">
        <v>72</v>
      </c>
      <c r="B29" s="32">
        <v>15</v>
      </c>
      <c r="D29" s="103">
        <f t="shared" si="31"/>
        <v>14.52</v>
      </c>
      <c r="E29" s="103">
        <v>15</v>
      </c>
      <c r="F29" s="103">
        <v>13.6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15" t="s">
        <v>81</v>
      </c>
      <c r="B30" s="32">
        <v>14.67</v>
      </c>
      <c r="D30" s="103">
        <f t="shared" si="31"/>
        <v>14.19</v>
      </c>
      <c r="E30" s="103">
        <v>14.67</v>
      </c>
      <c r="F30" s="103">
        <v>13.16</v>
      </c>
      <c r="G30" s="32">
        <v>14.6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f t="shared" si="22"/>
        <v>0</v>
      </c>
      <c r="V30" s="141">
        <f t="shared" si="0"/>
        <v>0.3</v>
      </c>
      <c r="W30" s="142">
        <f t="shared" si="5"/>
        <v>14.19</v>
      </c>
      <c r="X30" s="142">
        <f t="shared" si="27"/>
        <v>14.67</v>
      </c>
      <c r="Y30" s="142">
        <f t="shared" si="28"/>
        <v>13.16</v>
      </c>
      <c r="Z30" s="142">
        <f>Y30+LOOKUP(V30,Sheet2!A$3:A$24,Sheet2!J$3:J$24)</f>
        <v>13.5</v>
      </c>
      <c r="AA30" s="142">
        <f t="shared" si="6"/>
        <v>13.87</v>
      </c>
      <c r="AB30" s="142">
        <f t="shared" si="29"/>
        <v>14.35</v>
      </c>
      <c r="AC30" s="142">
        <f t="shared" si="30"/>
        <v>13.116</v>
      </c>
      <c r="AD30" s="142">
        <f>AC30+LOOKUP(V30,Sheet2!A$3:A$24,Sheet2!J$3:J$24)</f>
        <v>13.456</v>
      </c>
      <c r="AE30" s="142">
        <f t="shared" si="7"/>
        <v>1.17</v>
      </c>
      <c r="AF30" s="142">
        <f t="shared" si="8"/>
        <v>0.894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1.34</v>
      </c>
      <c r="AM30" s="142">
        <f t="shared" si="10"/>
        <v>1.064</v>
      </c>
      <c r="AN30" s="142">
        <f t="shared" si="11"/>
        <v>1.202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21.761008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1.41474</v>
      </c>
      <c r="AV30" s="158">
        <f>IF(AND(AE30&gt;3.5,AF30&gt;3.5),LOOKUP(Sheet1!V30,Sheet2!A$3:A$24,Sheet2!W$3:W$24),LOOKUP(V30,Sheet2!A$3:A$24,Sheet2!V$3:V$24))*G30</f>
        <v>1.7818419160457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15.9672102599533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0.941407999999993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63.7144</v>
      </c>
      <c r="BC30" s="161">
        <f t="shared" si="13"/>
        <v>61.9429333333333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21.761008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21.761008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4.26</v>
      </c>
      <c r="BV30" s="52">
        <f t="shared" si="20"/>
        <v>2.44</v>
      </c>
      <c r="BW30" s="32">
        <f t="shared" si="21"/>
        <v>0</v>
      </c>
    </row>
    <row r="31" spans="1:75">
      <c r="A31" s="115" t="s">
        <v>76</v>
      </c>
      <c r="B31" s="32">
        <v>14.35</v>
      </c>
      <c r="D31" s="103">
        <f t="shared" si="31"/>
        <v>13.87</v>
      </c>
      <c r="E31" s="103">
        <v>14.35</v>
      </c>
      <c r="F31" s="103">
        <v>13.116</v>
      </c>
      <c r="G31" s="32">
        <v>0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115" t="s">
        <v>82</v>
      </c>
      <c r="B32" s="32">
        <v>14.63</v>
      </c>
      <c r="D32" s="103">
        <f t="shared" si="31"/>
        <v>14.15</v>
      </c>
      <c r="E32" s="103">
        <v>14.63</v>
      </c>
      <c r="F32" s="103">
        <v>13.413</v>
      </c>
      <c r="G32" s="32">
        <v>13.1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f t="shared" si="22"/>
        <v>0</v>
      </c>
      <c r="V32" s="141">
        <f t="shared" si="0"/>
        <v>0.3</v>
      </c>
      <c r="W32" s="142">
        <f t="shared" si="5"/>
        <v>14.15</v>
      </c>
      <c r="X32" s="142">
        <f t="shared" si="27"/>
        <v>14.63</v>
      </c>
      <c r="Y32" s="142">
        <f t="shared" si="28"/>
        <v>13.413</v>
      </c>
      <c r="Z32" s="142">
        <f>Y32+LOOKUP(V32,Sheet2!A$3:A$24,Sheet2!J$3:J$24)</f>
        <v>13.753</v>
      </c>
      <c r="AA32" s="142">
        <f t="shared" si="6"/>
        <v>14.14</v>
      </c>
      <c r="AB32" s="142">
        <f t="shared" si="29"/>
        <v>14.62</v>
      </c>
      <c r="AC32" s="142">
        <f t="shared" si="30"/>
        <v>13.374</v>
      </c>
      <c r="AD32" s="142">
        <f>AC32+LOOKUP(V32,Sheet2!A$3:A$24,Sheet2!J$3:J$24)</f>
        <v>13.714</v>
      </c>
      <c r="AE32" s="142">
        <f t="shared" si="7"/>
        <v>0.877000000000001</v>
      </c>
      <c r="AF32" s="142">
        <f t="shared" si="8"/>
        <v>0.905999999999999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1.047</v>
      </c>
      <c r="AM32" s="142">
        <f t="shared" si="10"/>
        <v>1.076</v>
      </c>
      <c r="AN32" s="142">
        <f t="shared" si="11"/>
        <v>1.0615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17.243006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1.26939</v>
      </c>
      <c r="AV32" s="158">
        <f>IF(AND(AE32&gt;3.5,AF32&gt;3.5),LOOKUP(Sheet1!V32,Sheet2!A$3:A$24,Sheet2!W$3:W$24),LOOKUP(V32,Sheet2!A$3:A$24,Sheet2!V$3:V$24))*G32</f>
        <v>1.59877596576703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12.8891494524238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53.4873</v>
      </c>
      <c r="BC32" s="161">
        <f t="shared" si="13"/>
        <v>53.1248666666667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17.243006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17.243006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3.732</v>
      </c>
      <c r="BV32" s="52">
        <f t="shared" si="20"/>
        <v>2.176</v>
      </c>
      <c r="BW32" s="32">
        <f t="shared" si="21"/>
        <v>0</v>
      </c>
    </row>
    <row r="33" spans="1:75">
      <c r="A33" s="115" t="s">
        <v>83</v>
      </c>
      <c r="B33" s="32">
        <v>14.62</v>
      </c>
      <c r="D33" s="103">
        <f t="shared" si="31"/>
        <v>14.14</v>
      </c>
      <c r="E33" s="103">
        <v>14.62</v>
      </c>
      <c r="F33" s="103">
        <v>13.374</v>
      </c>
      <c r="G33" s="32">
        <v>14.3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f t="shared" si="22"/>
        <v>0</v>
      </c>
      <c r="V33" s="141">
        <f t="shared" si="0"/>
        <v>0.3</v>
      </c>
      <c r="W33" s="142">
        <f t="shared" si="5"/>
        <v>14.14</v>
      </c>
      <c r="X33" s="142">
        <f t="shared" si="27"/>
        <v>14.62</v>
      </c>
      <c r="Y33" s="142">
        <f t="shared" si="28"/>
        <v>13.374</v>
      </c>
      <c r="Z33" s="142">
        <f>Y33+LOOKUP(V33,Sheet2!A$3:A$24,Sheet2!J$3:J$24)</f>
        <v>13.714</v>
      </c>
      <c r="AA33" s="142">
        <f t="shared" si="6"/>
        <v>14.12</v>
      </c>
      <c r="AB33" s="142">
        <f t="shared" si="29"/>
        <v>14.6</v>
      </c>
      <c r="AC33" s="142">
        <f t="shared" si="30"/>
        <v>13.331</v>
      </c>
      <c r="AD33" s="142">
        <f>AC33+LOOKUP(V33,Sheet2!A$3:A$24,Sheet2!J$3:J$24)</f>
        <v>13.671</v>
      </c>
      <c r="AE33" s="142">
        <f t="shared" si="7"/>
        <v>0.905999999999999</v>
      </c>
      <c r="AF33" s="142">
        <f t="shared" si="8"/>
        <v>0.929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1.076</v>
      </c>
      <c r="AM33" s="142">
        <f t="shared" si="10"/>
        <v>1.099</v>
      </c>
      <c r="AN33" s="142">
        <f t="shared" si="11"/>
        <v>1.0875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19.28355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1.38567</v>
      </c>
      <c r="AV33" s="158">
        <f>IF(AND(AE33&gt;3.5,AF33&gt;3.5),LOOKUP(Sheet1!V33,Sheet2!A$3:A$24,Sheet2!W$3:W$24),LOOKUP(V33,Sheet2!A$3:A$24,Sheet2!V$3:V$24))*G33</f>
        <v>1.74522872598996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14.5308668984474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3.10862446895044e-15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59.1305</v>
      </c>
      <c r="BC33" s="161">
        <f t="shared" si="13"/>
        <v>58.487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19.28355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19.28355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3.778</v>
      </c>
      <c r="BV33" s="52">
        <f t="shared" si="20"/>
        <v>2.199</v>
      </c>
      <c r="BW33" s="32">
        <f t="shared" si="21"/>
        <v>0</v>
      </c>
    </row>
    <row r="34" spans="1:75">
      <c r="A34" s="115" t="s">
        <v>84</v>
      </c>
      <c r="B34" s="32">
        <v>14.6</v>
      </c>
      <c r="D34" s="103">
        <f t="shared" si="31"/>
        <v>14.12</v>
      </c>
      <c r="E34" s="103">
        <v>14.6</v>
      </c>
      <c r="F34" s="103">
        <v>13.331</v>
      </c>
      <c r="G34" s="32">
        <v>16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f t="shared" si="22"/>
        <v>0</v>
      </c>
      <c r="V34" s="141">
        <f t="shared" si="0"/>
        <v>0.3</v>
      </c>
      <c r="W34" s="142">
        <f t="shared" si="5"/>
        <v>14.12</v>
      </c>
      <c r="X34" s="142">
        <f t="shared" si="27"/>
        <v>14.6</v>
      </c>
      <c r="Y34" s="142">
        <f t="shared" si="28"/>
        <v>13.331</v>
      </c>
      <c r="Z34" s="142">
        <f>Y34+LOOKUP(V34,Sheet2!A$3:A$24,Sheet2!J$3:J$24)</f>
        <v>13.671</v>
      </c>
      <c r="AA34" s="142">
        <f t="shared" si="6"/>
        <v>13.92</v>
      </c>
      <c r="AB34" s="142">
        <f t="shared" si="29"/>
        <v>14.4</v>
      </c>
      <c r="AC34" s="142">
        <f t="shared" si="30"/>
        <v>13.283</v>
      </c>
      <c r="AD34" s="142">
        <f>AC34+LOOKUP(V34,Sheet2!A$3:A$24,Sheet2!J$3:J$24)</f>
        <v>13.623</v>
      </c>
      <c r="AE34" s="142">
        <f t="shared" si="7"/>
        <v>0.929</v>
      </c>
      <c r="AF34" s="142">
        <f t="shared" si="8"/>
        <v>0.777000000000001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1.099</v>
      </c>
      <c r="AM34" s="142">
        <f t="shared" si="10"/>
        <v>0.947000000000001</v>
      </c>
      <c r="AN34" s="142">
        <f t="shared" si="11"/>
        <v>1.023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20.29632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1.5504</v>
      </c>
      <c r="AV34" s="158">
        <f>IF(AND(AE34&gt;3.5,AF34&gt;3.5),LOOKUP(Sheet1!V34,Sheet2!A$3:A$24,Sheet2!W$3:W$24),LOOKUP(V34,Sheet2!A$3:A$24,Sheet2!V$3:V$24))*G34</f>
        <v>1.95270346963912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14.9786326136474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1.77635683940025e-15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64.096</v>
      </c>
      <c r="BC34" s="161">
        <f t="shared" si="13"/>
        <v>64.064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20.29632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20.29632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3.778</v>
      </c>
      <c r="BV34" s="52">
        <f t="shared" si="20"/>
        <v>2.199</v>
      </c>
      <c r="BW34" s="32">
        <f t="shared" si="21"/>
        <v>0</v>
      </c>
    </row>
    <row r="35" spans="1:75">
      <c r="A35" s="115" t="s">
        <v>85</v>
      </c>
      <c r="B35" s="32">
        <v>14.4</v>
      </c>
      <c r="D35" s="103">
        <f t="shared" si="31"/>
        <v>13.92</v>
      </c>
      <c r="E35" s="103">
        <v>14.4</v>
      </c>
      <c r="F35" s="103">
        <v>13.283</v>
      </c>
      <c r="G35" s="32">
        <v>7.6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13.92</v>
      </c>
      <c r="X35" s="142">
        <f t="shared" si="27"/>
        <v>14.4</v>
      </c>
      <c r="Y35" s="142">
        <f t="shared" si="28"/>
        <v>13.283</v>
      </c>
      <c r="Z35" s="142">
        <f>Y35+LOOKUP(V35,Sheet2!A$3:A$24,Sheet2!J$3:J$24)</f>
        <v>13.623</v>
      </c>
      <c r="AA35" s="142">
        <f t="shared" si="6"/>
        <v>13.88</v>
      </c>
      <c r="AB35" s="142">
        <f t="shared" si="29"/>
        <v>14.36</v>
      </c>
      <c r="AC35" s="142">
        <f t="shared" si="30"/>
        <v>13.26</v>
      </c>
      <c r="AD35" s="142">
        <f>AC35+LOOKUP(V35,Sheet2!A$3:A$24,Sheet2!J$3:J$24)</f>
        <v>13.6</v>
      </c>
      <c r="AE35" s="142">
        <f t="shared" si="7"/>
        <v>0.777000000000001</v>
      </c>
      <c r="AF35" s="142">
        <f t="shared" si="8"/>
        <v>0.76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0.947000000000001</v>
      </c>
      <c r="AM35" s="142">
        <f t="shared" si="10"/>
        <v>0.929999999999999</v>
      </c>
      <c r="AN35" s="142">
        <f t="shared" si="11"/>
        <v>0.9385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8.844424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0.73644</v>
      </c>
      <c r="AV35" s="158">
        <f>IF(AND(AE35&gt;3.5,AF35&gt;3.5),LOOKUP(Sheet1!V35,Sheet2!A$3:A$24,Sheet2!W$3:W$24),LOOKUP(V35,Sheet2!A$3:A$24,Sheet2!V$3:V$24))*G35</f>
        <v>0.927534148078582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6.31852249148252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29.1612</v>
      </c>
      <c r="BC35" s="161">
        <f t="shared" si="13"/>
        <v>29.5741333333333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8.844424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8.844424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3.474</v>
      </c>
      <c r="BV35" s="52">
        <f t="shared" si="20"/>
        <v>2.047</v>
      </c>
      <c r="BW35" s="32">
        <f t="shared" si="21"/>
        <v>0</v>
      </c>
    </row>
    <row r="36" spans="1:75">
      <c r="A36" s="115" t="s">
        <v>86</v>
      </c>
      <c r="B36" s="32">
        <v>14.36</v>
      </c>
      <c r="D36" s="103">
        <f t="shared" si="31"/>
        <v>13.88</v>
      </c>
      <c r="E36" s="103">
        <v>14.36</v>
      </c>
      <c r="F36" s="103">
        <v>13.26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18 K17:L36 A19:H36 A37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J17 H18 I18:J36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88</v>
      </c>
      <c r="AB1" s="85" t="s">
        <v>89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91</v>
      </c>
      <c r="C2" s="70" t="s">
        <v>92</v>
      </c>
      <c r="D2" s="71" t="s">
        <v>93</v>
      </c>
      <c r="E2" s="71" t="s">
        <v>94</v>
      </c>
      <c r="F2" s="71" t="s">
        <v>95</v>
      </c>
      <c r="G2" s="71" t="s">
        <v>96</v>
      </c>
      <c r="H2" s="72" t="s">
        <v>97</v>
      </c>
      <c r="I2" s="71" t="s">
        <v>98</v>
      </c>
      <c r="J2" s="71" t="s">
        <v>99</v>
      </c>
      <c r="K2" s="71" t="s">
        <v>100</v>
      </c>
      <c r="L2" s="72" t="s">
        <v>101</v>
      </c>
      <c r="M2" s="71" t="s">
        <v>102</v>
      </c>
      <c r="N2" s="71" t="s">
        <v>103</v>
      </c>
      <c r="O2" s="71" t="s">
        <v>104</v>
      </c>
      <c r="P2" s="71" t="s">
        <v>105</v>
      </c>
      <c r="Q2" s="71" t="s">
        <v>106</v>
      </c>
      <c r="R2" s="71" t="s">
        <v>107</v>
      </c>
      <c r="S2" s="71" t="s">
        <v>108</v>
      </c>
      <c r="T2" s="72" t="s">
        <v>109</v>
      </c>
      <c r="U2" s="71" t="s">
        <v>110</v>
      </c>
      <c r="V2" s="72" t="s">
        <v>111</v>
      </c>
      <c r="W2" s="71" t="s">
        <v>112</v>
      </c>
      <c r="X2" s="71" t="s">
        <v>113</v>
      </c>
      <c r="Y2" s="71" t="s">
        <v>114</v>
      </c>
      <c r="Z2" s="86"/>
      <c r="AA2" s="71" t="s">
        <v>92</v>
      </c>
      <c r="AB2" s="85" t="s">
        <v>93</v>
      </c>
      <c r="AC2" s="71" t="s">
        <v>94</v>
      </c>
      <c r="AD2" s="71" t="s">
        <v>95</v>
      </c>
      <c r="AE2" s="71" t="s">
        <v>96</v>
      </c>
      <c r="AF2" s="72" t="s">
        <v>97</v>
      </c>
      <c r="AG2" s="71" t="s">
        <v>98</v>
      </c>
      <c r="AH2" s="71" t="s">
        <v>115</v>
      </c>
      <c r="AI2" s="71" t="s">
        <v>114</v>
      </c>
      <c r="AJ2" s="72" t="s">
        <v>111</v>
      </c>
      <c r="AK2" s="71" t="s">
        <v>112</v>
      </c>
      <c r="AL2" s="72" t="s">
        <v>109</v>
      </c>
      <c r="AM2" s="71" t="s">
        <v>110</v>
      </c>
      <c r="AN2" s="72" t="s">
        <v>116</v>
      </c>
      <c r="AO2" s="98" t="s">
        <v>117</v>
      </c>
      <c r="AP2" s="99" t="s">
        <v>118</v>
      </c>
      <c r="AQ2" s="99" t="s">
        <v>119</v>
      </c>
      <c r="AR2" s="70" t="s">
        <v>92</v>
      </c>
      <c r="AS2" s="70" t="s">
        <v>93</v>
      </c>
      <c r="AT2" s="70" t="s">
        <v>94</v>
      </c>
      <c r="AU2" s="70" t="s">
        <v>95</v>
      </c>
      <c r="AV2" s="70" t="s">
        <v>96</v>
      </c>
      <c r="AW2" s="70" t="s">
        <v>114</v>
      </c>
      <c r="AX2" s="70" t="s">
        <v>113</v>
      </c>
      <c r="AY2" s="70" t="s">
        <v>118</v>
      </c>
      <c r="AZ2" s="111" t="s">
        <v>119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121</v>
      </c>
      <c r="E28" t="s">
        <v>95</v>
      </c>
      <c r="F28" t="s">
        <v>122</v>
      </c>
      <c r="Z28">
        <v>250</v>
      </c>
      <c r="AB28">
        <f t="shared" ref="AB28:AB36" si="35">Z28/1000</f>
        <v>0.25</v>
      </c>
    </row>
    <row r="29" spans="5:28">
      <c r="E29" t="s">
        <v>96</v>
      </c>
      <c r="F29" t="s">
        <v>123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124</v>
      </c>
      <c r="E31" t="s">
        <v>95</v>
      </c>
      <c r="F31" t="s">
        <v>125</v>
      </c>
      <c r="Z31">
        <v>300</v>
      </c>
      <c r="AB31">
        <f t="shared" si="35"/>
        <v>0.3</v>
      </c>
    </row>
    <row r="32" spans="5:28">
      <c r="E32" s="83" t="s">
        <v>96</v>
      </c>
      <c r="F32" s="83" t="s">
        <v>126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127</v>
      </c>
      <c r="B1" s="57" t="s">
        <v>128</v>
      </c>
      <c r="C1" s="57" t="s">
        <v>129</v>
      </c>
      <c r="D1" s="57" t="s">
        <v>130</v>
      </c>
      <c r="E1" s="58"/>
      <c r="F1" s="59" t="s">
        <v>131</v>
      </c>
      <c r="G1" s="59" t="s">
        <v>132</v>
      </c>
      <c r="H1" s="59" t="s">
        <v>52</v>
      </c>
      <c r="I1" s="59" t="s">
        <v>133</v>
      </c>
      <c r="J1" s="59" t="s">
        <v>134</v>
      </c>
      <c r="K1" s="59" t="s">
        <v>135</v>
      </c>
      <c r="L1" s="59" t="s">
        <v>136</v>
      </c>
      <c r="M1" s="59" t="s">
        <v>137</v>
      </c>
      <c r="N1" s="58"/>
      <c r="O1" s="63" t="s">
        <v>138</v>
      </c>
      <c r="P1" s="63" t="s">
        <v>139</v>
      </c>
      <c r="Q1" s="63">
        <v>0.15</v>
      </c>
      <c r="R1" s="63" t="s">
        <v>140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141</v>
      </c>
      <c r="P2" s="63" t="s">
        <v>139</v>
      </c>
      <c r="Q2" s="63">
        <v>0.19</v>
      </c>
      <c r="R2" s="63" t="s">
        <v>140</v>
      </c>
    </row>
    <row r="3" spans="1:18">
      <c r="A3" s="34" t="s">
        <v>142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143</v>
      </c>
      <c r="P3" s="63" t="s">
        <v>144</v>
      </c>
      <c r="Q3" s="63" t="s">
        <v>145</v>
      </c>
      <c r="R3" s="63"/>
    </row>
    <row r="4" spans="1:18">
      <c r="A4" s="34" t="s">
        <v>146</v>
      </c>
      <c r="B4" s="34">
        <v>0.35</v>
      </c>
      <c r="C4" s="34">
        <v>0</v>
      </c>
      <c r="D4" s="34">
        <f t="shared" si="0"/>
        <v>0.35</v>
      </c>
      <c r="E4" s="58"/>
      <c r="F4" s="37" t="s">
        <v>146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147</v>
      </c>
      <c r="Q4" s="63">
        <v>0.36</v>
      </c>
      <c r="R4" s="63" t="s">
        <v>148</v>
      </c>
    </row>
    <row r="5" spans="1:18">
      <c r="A5" s="34" t="s">
        <v>149</v>
      </c>
      <c r="B5" s="34">
        <v>0</v>
      </c>
      <c r="C5" s="34">
        <v>0.6</v>
      </c>
      <c r="D5" s="60">
        <v>0.6</v>
      </c>
      <c r="E5" s="58"/>
      <c r="F5" s="37" t="s">
        <v>149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139</v>
      </c>
      <c r="Q5" s="63">
        <v>0.071309</v>
      </c>
      <c r="R5" s="63" t="s">
        <v>150</v>
      </c>
    </row>
    <row r="6" spans="1:18">
      <c r="A6" s="34" t="s">
        <v>151</v>
      </c>
      <c r="B6" s="34">
        <v>0</v>
      </c>
      <c r="C6" s="34">
        <v>0.6</v>
      </c>
      <c r="D6" s="60">
        <v>0.6</v>
      </c>
      <c r="E6" s="58"/>
      <c r="F6" s="37" t="s">
        <v>151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152</v>
      </c>
      <c r="P6" s="63" t="s">
        <v>144</v>
      </c>
      <c r="Q6" s="63" t="s">
        <v>153</v>
      </c>
      <c r="R6" s="63"/>
    </row>
    <row r="7" spans="1:18">
      <c r="A7" s="61"/>
      <c r="B7" s="61"/>
      <c r="C7" s="61"/>
      <c r="D7" s="61"/>
      <c r="E7" s="58"/>
      <c r="F7" s="37" t="s">
        <v>154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155</v>
      </c>
      <c r="Q7" s="63">
        <v>4</v>
      </c>
      <c r="R7" s="63" t="s">
        <v>148</v>
      </c>
    </row>
    <row r="8" spans="6:18">
      <c r="F8" s="34" t="s">
        <v>156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139</v>
      </c>
      <c r="Q8" s="63">
        <v>0.09618</v>
      </c>
      <c r="R8" s="63" t="s">
        <v>150</v>
      </c>
    </row>
    <row r="9" spans="6:18">
      <c r="F9" s="34" t="s">
        <v>157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158</v>
      </c>
      <c r="P9" s="63" t="s">
        <v>144</v>
      </c>
      <c r="Q9" s="63" t="s">
        <v>159</v>
      </c>
      <c r="R9" s="63"/>
    </row>
    <row r="10" spans="6:18">
      <c r="F10" s="62" t="s">
        <v>160</v>
      </c>
      <c r="G10" s="62"/>
      <c r="H10" s="62">
        <v>0</v>
      </c>
      <c r="O10" s="65"/>
      <c r="P10" s="63" t="s">
        <v>155</v>
      </c>
      <c r="Q10" s="63">
        <v>4</v>
      </c>
      <c r="R10" s="63" t="s">
        <v>148</v>
      </c>
    </row>
    <row r="11" spans="15:18">
      <c r="O11" s="66"/>
      <c r="P11" s="63" t="s">
        <v>139</v>
      </c>
      <c r="Q11" s="63">
        <v>0.05761</v>
      </c>
      <c r="R11" s="63" t="s">
        <v>150</v>
      </c>
    </row>
    <row r="12" spans="15:18">
      <c r="O12" s="64" t="s">
        <v>161</v>
      </c>
      <c r="P12" s="32" t="s">
        <v>144</v>
      </c>
      <c r="Q12" s="67" t="s">
        <v>162</v>
      </c>
      <c r="R12" s="68" t="s">
        <v>161</v>
      </c>
    </row>
    <row r="13" spans="15:18">
      <c r="O13" s="66"/>
      <c r="P13" s="32" t="s">
        <v>139</v>
      </c>
      <c r="Q13" s="67">
        <v>0.0314</v>
      </c>
      <c r="R13" s="63" t="s">
        <v>150</v>
      </c>
    </row>
    <row r="16" spans="1:4">
      <c r="A16" s="34" t="s">
        <v>163</v>
      </c>
      <c r="B16" s="34"/>
      <c r="C16" s="34"/>
      <c r="D16" s="34"/>
    </row>
    <row r="17" spans="1:4">
      <c r="A17" s="34" t="s">
        <v>164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165</v>
      </c>
      <c r="B1" s="30"/>
      <c r="C1" s="30"/>
      <c r="D1" s="31">
        <v>1</v>
      </c>
      <c r="P1" s="34" t="s">
        <v>166</v>
      </c>
      <c r="Q1" s="34"/>
      <c r="R1" s="34"/>
      <c r="S1" s="34"/>
    </row>
    <row r="2" ht="15" customHeight="1" spans="1:19">
      <c r="A2" s="32" t="s">
        <v>167</v>
      </c>
      <c r="B2" s="33" t="s">
        <v>168</v>
      </c>
      <c r="C2" s="34" t="s">
        <v>169</v>
      </c>
      <c r="D2" s="35" t="s">
        <v>170</v>
      </c>
      <c r="E2" s="36"/>
      <c r="F2" s="36"/>
      <c r="P2" s="34" t="s">
        <v>167</v>
      </c>
      <c r="Q2" s="33" t="s">
        <v>168</v>
      </c>
      <c r="R2" s="34" t="s">
        <v>169</v>
      </c>
      <c r="S2" s="55" t="s">
        <v>170</v>
      </c>
    </row>
    <row r="3" ht="15" customHeight="1" spans="1:19">
      <c r="A3" s="34" t="s">
        <v>16</v>
      </c>
      <c r="B3" s="33" t="s">
        <v>44</v>
      </c>
      <c r="C3" s="37" t="s">
        <v>171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171</v>
      </c>
      <c r="S3" s="56">
        <f>D3</f>
        <v>0</v>
      </c>
    </row>
    <row r="4" ht="15" customHeight="1" spans="1:19">
      <c r="A4" s="34"/>
      <c r="B4" s="33" t="s">
        <v>43</v>
      </c>
      <c r="C4" s="37" t="s">
        <v>171</v>
      </c>
      <c r="D4" s="38">
        <f>SUM(Sheet1!AS:AS)*D1</f>
        <v>9.05905</v>
      </c>
      <c r="E4" s="39"/>
      <c r="F4" s="39"/>
      <c r="P4" s="34"/>
      <c r="Q4" s="33" t="s">
        <v>43</v>
      </c>
      <c r="R4" s="37" t="s">
        <v>171</v>
      </c>
      <c r="S4" s="56">
        <f>D4</f>
        <v>9.05905</v>
      </c>
    </row>
    <row r="5" ht="15" customHeight="1" spans="1:19">
      <c r="A5" s="40" t="s">
        <v>172</v>
      </c>
      <c r="B5" s="33" t="s">
        <v>63</v>
      </c>
      <c r="C5" s="37" t="s">
        <v>171</v>
      </c>
      <c r="D5" s="41">
        <f>SUM(Sheet1!BN:BN)*D1*1.05</f>
        <v>417.336808875</v>
      </c>
      <c r="E5" s="42"/>
      <c r="F5" s="42"/>
      <c r="G5" s="29"/>
      <c r="H5" s="29"/>
      <c r="J5" s="29"/>
      <c r="P5" s="40" t="s">
        <v>172</v>
      </c>
      <c r="Q5" s="33" t="s">
        <v>63</v>
      </c>
      <c r="R5" s="37" t="s">
        <v>171</v>
      </c>
      <c r="S5" s="56">
        <f>D5</f>
        <v>417.336808875</v>
      </c>
    </row>
    <row r="6" ht="15" customHeight="1" spans="1:19">
      <c r="A6" s="40"/>
      <c r="B6" s="33" t="s">
        <v>64</v>
      </c>
      <c r="C6" s="37" t="s">
        <v>171</v>
      </c>
      <c r="D6" s="41">
        <f>SUM(Sheet1!BO:BO)*D1</f>
        <v>0</v>
      </c>
      <c r="E6" s="42"/>
      <c r="F6" s="42"/>
      <c r="G6" s="29"/>
      <c r="H6" s="29"/>
      <c r="J6" s="29"/>
      <c r="P6" s="43" t="s">
        <v>173</v>
      </c>
      <c r="Q6" s="33" t="s">
        <v>174</v>
      </c>
      <c r="R6" s="37" t="s">
        <v>171</v>
      </c>
      <c r="S6" s="56">
        <f>D7</f>
        <v>270.92086834718</v>
      </c>
    </row>
    <row r="7" ht="15" customHeight="1" spans="1:19">
      <c r="A7" s="43" t="s">
        <v>173</v>
      </c>
      <c r="B7" s="33" t="s">
        <v>175</v>
      </c>
      <c r="C7" s="37" t="s">
        <v>171</v>
      </c>
      <c r="D7" s="41">
        <f>D8+D10</f>
        <v>270.92086834718</v>
      </c>
      <c r="E7" s="42"/>
      <c r="F7" s="42"/>
      <c r="G7" s="29"/>
      <c r="H7" s="29"/>
      <c r="J7" s="29"/>
      <c r="P7" s="44"/>
      <c r="Q7" s="33" t="s">
        <v>47</v>
      </c>
      <c r="R7" s="37" t="s">
        <v>171</v>
      </c>
      <c r="S7" s="56">
        <f>D9</f>
        <v>6.99067191253267</v>
      </c>
    </row>
    <row r="8" ht="15" customHeight="1" spans="1:21">
      <c r="A8" s="44"/>
      <c r="B8" s="33" t="s">
        <v>174</v>
      </c>
      <c r="C8" s="37" t="s">
        <v>171</v>
      </c>
      <c r="D8" s="38">
        <f>(SUM(Sheet1!AX:AX)+SUM(Sheet1!AY:AY))*D1</f>
        <v>229.30432584718</v>
      </c>
      <c r="E8" s="42"/>
      <c r="F8" s="42"/>
      <c r="G8" s="29"/>
      <c r="H8" s="29"/>
      <c r="J8" s="29"/>
      <c r="P8" s="45"/>
      <c r="Q8" s="33" t="s">
        <v>176</v>
      </c>
      <c r="R8" s="37" t="s">
        <v>171</v>
      </c>
      <c r="S8" s="56">
        <f>D11</f>
        <v>4.09918790625911</v>
      </c>
      <c r="T8" s="29"/>
      <c r="U8" s="29"/>
    </row>
    <row r="9" ht="15" customHeight="1" spans="1:19">
      <c r="A9" s="44"/>
      <c r="B9" s="33" t="s">
        <v>47</v>
      </c>
      <c r="C9" s="37" t="s">
        <v>171</v>
      </c>
      <c r="D9" s="38">
        <f>(SUM(Sheet1!BT:BT)*D1)</f>
        <v>6.99067191253267</v>
      </c>
      <c r="E9" s="42"/>
      <c r="F9" s="42"/>
      <c r="G9" s="29"/>
      <c r="H9" s="29"/>
      <c r="J9" s="29"/>
      <c r="P9" s="40" t="s">
        <v>177</v>
      </c>
      <c r="Q9" s="33" t="s">
        <v>52</v>
      </c>
      <c r="R9" s="37" t="s">
        <v>178</v>
      </c>
      <c r="S9" s="56">
        <f>D12</f>
        <v>1078.4533</v>
      </c>
    </row>
    <row r="10" ht="15" customHeight="1" spans="1:20">
      <c r="A10" s="44"/>
      <c r="B10" s="33" t="s">
        <v>179</v>
      </c>
      <c r="C10" s="37" t="s">
        <v>171</v>
      </c>
      <c r="D10" s="38">
        <f>SUM(Sheet1!AZ:AZ)*D1</f>
        <v>41.6165425</v>
      </c>
      <c r="E10" s="42"/>
      <c r="F10" s="42"/>
      <c r="G10" s="29"/>
      <c r="H10" s="29"/>
      <c r="J10" s="29"/>
      <c r="P10" s="40"/>
      <c r="Q10" s="33" t="s">
        <v>53</v>
      </c>
      <c r="R10" s="37" t="s">
        <v>180</v>
      </c>
      <c r="S10" s="56">
        <f>F13</f>
        <v>34.7797557466667</v>
      </c>
      <c r="T10" s="29"/>
    </row>
    <row r="11" ht="15" customHeight="1" spans="1:19">
      <c r="A11" s="45"/>
      <c r="B11" s="33" t="s">
        <v>176</v>
      </c>
      <c r="C11" s="37" t="s">
        <v>171</v>
      </c>
      <c r="D11" s="38">
        <f>SUM(Sheet1!BA:BA)*D1</f>
        <v>4.09918790625911</v>
      </c>
      <c r="E11" s="42"/>
      <c r="F11" s="42"/>
      <c r="G11" s="29"/>
      <c r="H11" s="29"/>
      <c r="J11" s="29"/>
      <c r="P11" s="40"/>
      <c r="Q11" s="33" t="s">
        <v>181</v>
      </c>
      <c r="R11" s="37" t="s">
        <v>180</v>
      </c>
      <c r="S11" s="56">
        <f>F14</f>
        <v>0</v>
      </c>
    </row>
    <row r="12" ht="15" customHeight="1" spans="1:19">
      <c r="A12" s="40" t="s">
        <v>177</v>
      </c>
      <c r="B12" s="33" t="s">
        <v>52</v>
      </c>
      <c r="C12" s="37" t="s">
        <v>178</v>
      </c>
      <c r="D12" s="38">
        <f>SUM(Sheet1!BB:BB)*D1</f>
        <v>1078.4533</v>
      </c>
      <c r="E12" s="42"/>
      <c r="F12" s="42"/>
      <c r="G12" s="29"/>
      <c r="H12" s="29"/>
      <c r="J12" s="29"/>
      <c r="P12" s="40"/>
      <c r="Q12" s="33" t="s">
        <v>182</v>
      </c>
      <c r="R12" s="37" t="s">
        <v>180</v>
      </c>
      <c r="S12" s="56">
        <f t="shared" ref="S12:S15" si="0">F15</f>
        <v>38.61</v>
      </c>
    </row>
    <row r="13" ht="15" customHeight="1" spans="1:19">
      <c r="A13" s="40"/>
      <c r="B13" s="33" t="s">
        <v>53</v>
      </c>
      <c r="C13" s="37" t="s">
        <v>183</v>
      </c>
      <c r="D13" s="38">
        <f>SUM(Sheet1!BC:BC)*D1</f>
        <v>1107.63553333333</v>
      </c>
      <c r="E13" s="37" t="s">
        <v>180</v>
      </c>
      <c r="F13" s="46">
        <f>D13*Sheet3!$Q$13</f>
        <v>34.7797557466667</v>
      </c>
      <c r="G13" s="29"/>
      <c r="H13" s="29"/>
      <c r="J13" s="29"/>
      <c r="P13" s="40"/>
      <c r="Q13" s="33" t="s">
        <v>184</v>
      </c>
      <c r="R13" s="37" t="s">
        <v>180</v>
      </c>
      <c r="S13" s="56">
        <f t="shared" si="0"/>
        <v>0</v>
      </c>
    </row>
    <row r="14" ht="15" customHeight="1" spans="1:19">
      <c r="A14" s="40"/>
      <c r="B14" s="33" t="s">
        <v>181</v>
      </c>
      <c r="C14" s="37" t="s">
        <v>185</v>
      </c>
      <c r="D14" s="38">
        <f>SUM(Sheet1!BD:BD)*D1</f>
        <v>0</v>
      </c>
      <c r="E14" s="37" t="s">
        <v>180</v>
      </c>
      <c r="F14" s="38">
        <f>D14*Sheet3!$Q$1*6</f>
        <v>0</v>
      </c>
      <c r="G14" s="29"/>
      <c r="H14" s="29"/>
      <c r="J14" s="29"/>
      <c r="P14" s="40"/>
      <c r="Q14" s="33" t="s">
        <v>186</v>
      </c>
      <c r="R14" s="37" t="s">
        <v>180</v>
      </c>
      <c r="S14" s="56">
        <f t="shared" si="0"/>
        <v>0</v>
      </c>
    </row>
    <row r="15" ht="15" customHeight="1" spans="1:19">
      <c r="A15" s="40"/>
      <c r="B15" s="33" t="s">
        <v>182</v>
      </c>
      <c r="C15" s="37" t="s">
        <v>185</v>
      </c>
      <c r="D15" s="38">
        <f>SUM(Sheet1!BE:BE)*D1</f>
        <v>28.6</v>
      </c>
      <c r="E15" s="37" t="s">
        <v>180</v>
      </c>
      <c r="F15" s="38">
        <f>D15*Sheet3!$Q$1*9</f>
        <v>38.61</v>
      </c>
      <c r="G15" s="29"/>
      <c r="H15" s="29"/>
      <c r="J15" s="29"/>
      <c r="P15" s="40"/>
      <c r="Q15" s="33" t="s">
        <v>187</v>
      </c>
      <c r="R15" s="37" t="s">
        <v>180</v>
      </c>
      <c r="S15" s="56">
        <f t="shared" si="0"/>
        <v>4.4982196</v>
      </c>
    </row>
    <row r="16" ht="15" customHeight="1" spans="1:19">
      <c r="A16" s="40"/>
      <c r="B16" s="33" t="s">
        <v>184</v>
      </c>
      <c r="C16" s="37" t="s">
        <v>185</v>
      </c>
      <c r="D16" s="38">
        <f>SUM(Sheet1!BF:BF)*D1</f>
        <v>0</v>
      </c>
      <c r="E16" s="37" t="s">
        <v>180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188</v>
      </c>
      <c r="R16" s="51" t="s">
        <v>183</v>
      </c>
      <c r="S16" s="38">
        <f>D23</f>
        <v>259.026857142857</v>
      </c>
    </row>
    <row r="17" ht="15" customHeight="1" spans="1:19">
      <c r="A17" s="40"/>
      <c r="B17" s="33" t="s">
        <v>186</v>
      </c>
      <c r="C17" s="37" t="s">
        <v>185</v>
      </c>
      <c r="D17" s="38">
        <f>SUM(Sheet1!BG:BG)*D1</f>
        <v>0</v>
      </c>
      <c r="E17" s="37" t="s">
        <v>180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171</v>
      </c>
      <c r="S17" s="52">
        <f>D24</f>
        <v>326.79613365</v>
      </c>
    </row>
    <row r="18" ht="15" customHeight="1" spans="1:19">
      <c r="A18" s="40"/>
      <c r="B18" s="33" t="s">
        <v>58</v>
      </c>
      <c r="C18" s="37" t="s">
        <v>183</v>
      </c>
      <c r="D18" s="38">
        <f>SUM(Sheet1!BH:BH)*D1</f>
        <v>57.2</v>
      </c>
      <c r="E18" s="37" t="s">
        <v>180</v>
      </c>
      <c r="F18" s="38">
        <f>D18*Sheet3!Q5+D19*Sheet3!Q8</f>
        <v>4.4982196</v>
      </c>
      <c r="G18" s="29"/>
      <c r="H18" s="29"/>
      <c r="J18" s="29"/>
      <c r="P18" s="34" t="s">
        <v>68</v>
      </c>
      <c r="Q18" s="34"/>
      <c r="R18" s="51" t="s">
        <v>171</v>
      </c>
      <c r="S18" s="52">
        <f>D25</f>
        <v>90.540675225</v>
      </c>
    </row>
    <row r="19" ht="15" customHeight="1" spans="1:10">
      <c r="A19" s="40"/>
      <c r="B19" s="33" t="s">
        <v>59</v>
      </c>
      <c r="C19" s="37" t="s">
        <v>183</v>
      </c>
      <c r="D19" s="38">
        <f>SUM(Sheet1!BI:BI)*D1</f>
        <v>4.36</v>
      </c>
      <c r="E19" s="37"/>
      <c r="F19" s="38"/>
      <c r="G19" s="29"/>
      <c r="J19" s="29"/>
    </row>
    <row r="20" ht="15" customHeight="1" spans="1:10">
      <c r="A20" s="47" t="s">
        <v>189</v>
      </c>
      <c r="B20" s="33" t="s">
        <v>60</v>
      </c>
      <c r="C20" s="37" t="s">
        <v>171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188</v>
      </c>
      <c r="C23" s="51" t="s">
        <v>183</v>
      </c>
      <c r="D23" s="38">
        <f>SUM(Sheet1!BQ:BQ)*D1</f>
        <v>259.026857142857</v>
      </c>
      <c r="E23" s="32"/>
      <c r="F23" s="32"/>
    </row>
    <row r="24" spans="1:6">
      <c r="A24" s="34" t="s">
        <v>67</v>
      </c>
      <c r="B24" s="34"/>
      <c r="C24" s="51" t="s">
        <v>171</v>
      </c>
      <c r="D24" s="52">
        <f>SUM(Sheet1!BR:BR)*D1*1.05</f>
        <v>326.79613365</v>
      </c>
      <c r="E24" s="36"/>
      <c r="F24" s="36"/>
    </row>
    <row r="25" spans="1:6">
      <c r="A25" s="34" t="s">
        <v>68</v>
      </c>
      <c r="B25" s="34"/>
      <c r="C25" s="51" t="s">
        <v>171</v>
      </c>
      <c r="D25" s="52">
        <f>SUM(Sheet1!BS:BS)*D1*1.05</f>
        <v>90.540675225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94</v>
      </c>
      <c r="C2" s="5" t="s">
        <v>191</v>
      </c>
      <c r="D2" s="5"/>
      <c r="E2" s="5"/>
      <c r="F2" s="5"/>
      <c r="G2" s="5"/>
      <c r="H2" s="5"/>
      <c r="I2" s="5"/>
      <c r="J2" s="5"/>
      <c r="K2" s="13" t="s">
        <v>192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92</v>
      </c>
      <c r="V2" s="5" t="s">
        <v>115</v>
      </c>
      <c r="W2" s="17" t="s">
        <v>193</v>
      </c>
      <c r="X2" s="17"/>
      <c r="Z2" s="5" t="s">
        <v>194</v>
      </c>
    </row>
    <row r="3" spans="1:26">
      <c r="A3" s="5" t="s">
        <v>195</v>
      </c>
      <c r="B3" s="5" t="s">
        <v>196</v>
      </c>
      <c r="C3" s="5" t="s">
        <v>197</v>
      </c>
      <c r="D3" s="5" t="s">
        <v>198</v>
      </c>
      <c r="E3" s="5" t="s">
        <v>199</v>
      </c>
      <c r="F3" s="5" t="s">
        <v>200</v>
      </c>
      <c r="G3" s="5" t="s">
        <v>201</v>
      </c>
      <c r="H3" s="5" t="s">
        <v>202</v>
      </c>
      <c r="I3" s="5" t="s">
        <v>203</v>
      </c>
      <c r="J3" s="5" t="s">
        <v>204</v>
      </c>
      <c r="K3" s="5" t="s">
        <v>205</v>
      </c>
      <c r="L3" s="5" t="s">
        <v>206</v>
      </c>
      <c r="M3" s="5" t="s">
        <v>207</v>
      </c>
      <c r="N3" s="5" t="s">
        <v>208</v>
      </c>
      <c r="O3" s="5" t="s">
        <v>209</v>
      </c>
      <c r="P3" s="5" t="s">
        <v>210</v>
      </c>
      <c r="Q3" s="5" t="s">
        <v>211</v>
      </c>
      <c r="R3" s="5" t="s">
        <v>212</v>
      </c>
      <c r="S3" s="5" t="s">
        <v>213</v>
      </c>
      <c r="T3" s="5" t="s">
        <v>214</v>
      </c>
      <c r="U3" s="5" t="s">
        <v>215</v>
      </c>
      <c r="V3" s="5" t="s">
        <v>216</v>
      </c>
      <c r="W3" s="18" t="s">
        <v>95</v>
      </c>
      <c r="X3" s="18" t="s">
        <v>96</v>
      </c>
      <c r="Z3" s="5" t="s">
        <v>95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94</v>
      </c>
      <c r="C11" s="5" t="s">
        <v>191</v>
      </c>
      <c r="D11" s="5"/>
      <c r="E11" s="5"/>
      <c r="F11" s="5"/>
      <c r="G11" s="5" t="s">
        <v>192</v>
      </c>
      <c r="H11" s="5"/>
      <c r="I11" s="5"/>
      <c r="J11" s="5"/>
      <c r="K11" s="5"/>
      <c r="L11" s="5"/>
      <c r="M11" s="5" t="s">
        <v>92</v>
      </c>
      <c r="N11" s="5" t="s">
        <v>115</v>
      </c>
      <c r="O11" s="17" t="s">
        <v>193</v>
      </c>
      <c r="P11" s="17"/>
      <c r="R11" s="5" t="s">
        <v>194</v>
      </c>
    </row>
    <row r="12" spans="1:18">
      <c r="A12" s="5" t="s">
        <v>195</v>
      </c>
      <c r="B12" s="5" t="s">
        <v>196</v>
      </c>
      <c r="C12" s="5" t="s">
        <v>197</v>
      </c>
      <c r="D12" s="5" t="s">
        <v>198</v>
      </c>
      <c r="E12" s="5" t="s">
        <v>200</v>
      </c>
      <c r="F12" s="5" t="s">
        <v>201</v>
      </c>
      <c r="G12" s="5" t="s">
        <v>205</v>
      </c>
      <c r="H12" s="5" t="s">
        <v>199</v>
      </c>
      <c r="I12" s="5" t="s">
        <v>206</v>
      </c>
      <c r="J12" s="5" t="s">
        <v>202</v>
      </c>
      <c r="K12" s="5" t="s">
        <v>203</v>
      </c>
      <c r="L12" s="5" t="s">
        <v>204</v>
      </c>
      <c r="M12" s="5" t="s">
        <v>215</v>
      </c>
      <c r="N12" s="5" t="s">
        <v>216</v>
      </c>
      <c r="O12" s="18" t="s">
        <v>95</v>
      </c>
      <c r="P12" s="18" t="s">
        <v>96</v>
      </c>
      <c r="R12" s="5" t="s">
        <v>95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93</v>
      </c>
      <c r="B18" s="9" t="s">
        <v>94</v>
      </c>
      <c r="C18" s="9" t="s">
        <v>219</v>
      </c>
      <c r="D18" s="9"/>
      <c r="E18" s="9"/>
      <c r="F18" s="9"/>
      <c r="G18" s="9" t="s">
        <v>220</v>
      </c>
      <c r="H18" s="9"/>
      <c r="I18" s="9"/>
      <c r="J18" s="9"/>
      <c r="K18" s="17" t="s">
        <v>92</v>
      </c>
      <c r="L18" s="17" t="s">
        <v>193</v>
      </c>
      <c r="M18" s="17"/>
      <c r="N18" s="21"/>
      <c r="O18" s="17" t="s">
        <v>194</v>
      </c>
    </row>
    <row r="19" spans="1:15">
      <c r="A19" s="9" t="s">
        <v>195</v>
      </c>
      <c r="B19" s="9" t="s">
        <v>196</v>
      </c>
      <c r="C19" s="9" t="s">
        <v>197</v>
      </c>
      <c r="D19" s="9" t="s">
        <v>198</v>
      </c>
      <c r="E19" s="9" t="s">
        <v>200</v>
      </c>
      <c r="F19" s="9" t="s">
        <v>201</v>
      </c>
      <c r="G19" s="9" t="s">
        <v>205</v>
      </c>
      <c r="H19" s="9" t="s">
        <v>199</v>
      </c>
      <c r="I19" s="9" t="s">
        <v>202</v>
      </c>
      <c r="J19" s="9" t="s">
        <v>203</v>
      </c>
      <c r="K19" s="9" t="s">
        <v>215</v>
      </c>
      <c r="L19" s="17" t="s">
        <v>95</v>
      </c>
      <c r="M19" s="17" t="s">
        <v>96</v>
      </c>
      <c r="N19" s="21"/>
      <c r="O19" s="17" t="s">
        <v>95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